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"/>
    </mc:Choice>
  </mc:AlternateContent>
  <bookViews>
    <workbookView xWindow="0" yWindow="0" windowWidth="28800" windowHeight="1302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1" l="1"/>
  <c r="M14" i="1"/>
  <c r="L14" i="1"/>
  <c r="K14" i="1"/>
  <c r="J14" i="1"/>
  <c r="G11" i="1"/>
  <c r="G9" i="1"/>
  <c r="G15" i="1" l="1"/>
  <c r="G21" i="1"/>
  <c r="G19" i="1"/>
  <c r="G17" i="1"/>
  <c r="G13" i="1"/>
</calcChain>
</file>

<file path=xl/sharedStrings.xml><?xml version="1.0" encoding="utf-8"?>
<sst xmlns="http://schemas.openxmlformats.org/spreadsheetml/2006/main" count="26" uniqueCount="22">
  <si>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</si>
  <si>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</si>
  <si>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</si>
  <si>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</si>
  <si>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</si>
  <si>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</si>
  <si>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</si>
  <si>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</si>
  <si>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</si>
  <si>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</si>
  <si>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</si>
  <si>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Уничтожение очагов произрастания конопли</t>
  </si>
  <si>
    <t>Ликвидация несанкционированных свалок</t>
  </si>
  <si>
    <t>1.1</t>
  </si>
  <si>
    <t>1.2</t>
  </si>
  <si>
    <t>1.3</t>
  </si>
  <si>
    <t>Организация и проведение мероприятий экологической направленности</t>
  </si>
  <si>
    <t xml:space="preserve">Ресурсное обеспечение Муниципальной программы «Охрана окружающей среды в Дальнереченском муниципальном округе на 2026 – 2030 годы» </t>
  </si>
  <si>
    <t>Муниципальная программа  Дальнереченского муниципального округа «Охрана окружающей среды в Дальнереченском муниципальном округе на 2026-2030 годы»</t>
  </si>
  <si>
    <t>Основное мероприятие: "Мероприятия в области охраны окружающей среды"</t>
  </si>
  <si>
    <t>Приложение №3</t>
  </si>
  <si>
    <t>к постановлению администрации Дальнереченского муниципального округа от " "                           2026 №           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</si>
</sst>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view="pageBreakPreview" workbookViewId="0">
      <selection activeCell="S6" sqref="S6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20</v>
      </c>
    </row>
    <row r="2" spans="1:18" x14ac:dyDescent="0.25">
      <c r="M2" s="2" t="s">
        <v>21</v>
      </c>
    </row>
    <row r="3" spans="1:18" ht="36.75" customHeight="1" x14ac:dyDescent="0.25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8" ht="38.25" customHeight="1" x14ac:dyDescent="0.25">
      <c r="A4" s="32"/>
      <c r="B4" s="29"/>
      <c r="C4" s="33" t="s">
        <v>0</v>
      </c>
      <c r="D4" s="33"/>
      <c r="E4" s="33"/>
      <c r="F4" s="33"/>
      <c r="G4" s="34" t="s">
        <v>1</v>
      </c>
      <c r="H4" s="5"/>
      <c r="I4" s="33" t="s">
        <v>2</v>
      </c>
      <c r="J4" s="33"/>
      <c r="K4" s="33"/>
      <c r="L4" s="33"/>
      <c r="M4" s="33"/>
    </row>
    <row r="5" spans="1:18" ht="5.25" customHeight="1" x14ac:dyDescent="0.25">
      <c r="A5" s="32"/>
      <c r="B5" s="29"/>
      <c r="C5" s="33"/>
      <c r="D5" s="33"/>
      <c r="E5" s="33"/>
      <c r="F5" s="33"/>
      <c r="G5" s="34"/>
      <c r="H5" s="6"/>
      <c r="I5" s="33"/>
      <c r="J5" s="33"/>
      <c r="K5" s="33"/>
      <c r="L5" s="33"/>
      <c r="M5" s="33"/>
    </row>
    <row r="6" spans="1:18" ht="17.25" customHeight="1" x14ac:dyDescent="0.25">
      <c r="A6" s="32"/>
      <c r="B6" s="29"/>
      <c r="C6" s="3" t="s">
        <v>3</v>
      </c>
      <c r="D6" s="3" t="s">
        <v>4</v>
      </c>
      <c r="E6" s="3" t="s">
        <v>5</v>
      </c>
      <c r="F6" s="3" t="s">
        <v>6</v>
      </c>
      <c r="G6" s="7"/>
      <c r="H6" s="7"/>
      <c r="I6" s="4">
        <v>2026</v>
      </c>
      <c r="J6" s="3">
        <v>2027</v>
      </c>
      <c r="K6" s="3">
        <v>2028</v>
      </c>
      <c r="L6" s="3">
        <v>2029</v>
      </c>
      <c r="M6" s="3">
        <v>2030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29" t="s">
        <v>18</v>
      </c>
      <c r="B8" s="29"/>
      <c r="C8" s="38">
        <v>1</v>
      </c>
      <c r="D8" s="28">
        <v>605</v>
      </c>
      <c r="E8" s="29">
        <v>1900000000</v>
      </c>
      <c r="F8" s="30">
        <v>0</v>
      </c>
      <c r="G8" s="10" t="s">
        <v>7</v>
      </c>
      <c r="H8" s="11"/>
      <c r="I8" s="27">
        <v>375000</v>
      </c>
      <c r="J8" s="27">
        <v>375000</v>
      </c>
      <c r="K8" s="27">
        <v>375000</v>
      </c>
      <c r="L8" s="27">
        <v>375000</v>
      </c>
      <c r="M8" s="27">
        <v>375000</v>
      </c>
      <c r="N8" s="12"/>
      <c r="O8" s="12"/>
      <c r="P8" s="12"/>
      <c r="Q8" s="12"/>
      <c r="R8" s="12"/>
    </row>
    <row r="9" spans="1:18" ht="19.5" customHeight="1" x14ac:dyDescent="0.25">
      <c r="A9" s="29"/>
      <c r="B9" s="29"/>
      <c r="C9" s="38"/>
      <c r="D9" s="28"/>
      <c r="E9" s="29"/>
      <c r="F9" s="30"/>
      <c r="G9" s="13">
        <f>I8+J8+K8+L8+M8</f>
        <v>1875000</v>
      </c>
      <c r="H9" s="14"/>
      <c r="I9" s="27"/>
      <c r="J9" s="27"/>
      <c r="K9" s="27"/>
      <c r="L9" s="27"/>
      <c r="M9" s="27"/>
      <c r="N9" s="12"/>
      <c r="O9" s="12"/>
      <c r="P9" s="12"/>
      <c r="Q9" s="12"/>
      <c r="R9" s="12"/>
    </row>
    <row r="10" spans="1:18" ht="19.5" customHeight="1" x14ac:dyDescent="0.25">
      <c r="A10" s="29"/>
      <c r="B10" s="29"/>
      <c r="C10" s="38"/>
      <c r="D10" s="28"/>
      <c r="E10" s="29"/>
      <c r="F10" s="30"/>
      <c r="G10" s="10" t="s">
        <v>8</v>
      </c>
      <c r="H10" s="11"/>
      <c r="I10" s="27">
        <v>375000</v>
      </c>
      <c r="J10" s="27">
        <v>375000</v>
      </c>
      <c r="K10" s="27">
        <v>375000</v>
      </c>
      <c r="L10" s="27">
        <v>375000</v>
      </c>
      <c r="M10" s="27">
        <v>375000</v>
      </c>
      <c r="N10" s="12"/>
      <c r="O10" s="12"/>
      <c r="P10" s="12"/>
      <c r="Q10" s="12"/>
      <c r="R10" s="12"/>
    </row>
    <row r="11" spans="1:18" ht="19.5" customHeight="1" x14ac:dyDescent="0.25">
      <c r="A11" s="29"/>
      <c r="B11" s="29"/>
      <c r="C11" s="38"/>
      <c r="D11" s="28"/>
      <c r="E11" s="29"/>
      <c r="F11" s="30"/>
      <c r="G11" s="15">
        <f>I10+J10+K10+L10+M10</f>
        <v>1875000</v>
      </c>
      <c r="H11" s="16"/>
      <c r="I11" s="27"/>
      <c r="J11" s="27"/>
      <c r="K11" s="27"/>
      <c r="L11" s="27"/>
      <c r="M11" s="27"/>
      <c r="N11" s="12"/>
      <c r="O11" s="12"/>
      <c r="P11" s="12"/>
      <c r="Q11" s="12"/>
      <c r="R11" s="12"/>
    </row>
    <row r="12" spans="1:18" ht="18" customHeight="1" x14ac:dyDescent="0.25">
      <c r="A12" s="29"/>
      <c r="B12" s="29"/>
      <c r="C12" s="38"/>
      <c r="D12" s="28"/>
      <c r="E12" s="29"/>
      <c r="F12" s="30"/>
      <c r="G12" s="10" t="s">
        <v>9</v>
      </c>
      <c r="H12" s="11"/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12"/>
      <c r="O12" s="12"/>
      <c r="P12" s="12"/>
      <c r="Q12" s="12"/>
      <c r="R12" s="12"/>
    </row>
    <row r="13" spans="1:18" ht="19.5" customHeight="1" x14ac:dyDescent="0.25">
      <c r="A13" s="29"/>
      <c r="B13" s="29"/>
      <c r="C13" s="38"/>
      <c r="D13" s="28"/>
      <c r="E13" s="29"/>
      <c r="F13" s="30"/>
      <c r="G13" s="17">
        <f>SUM(I12:M13)</f>
        <v>0</v>
      </c>
      <c r="H13" s="17"/>
      <c r="I13" s="27"/>
      <c r="J13" s="27"/>
      <c r="K13" s="27"/>
      <c r="L13" s="27"/>
      <c r="M13" s="27"/>
      <c r="N13" s="12"/>
      <c r="O13" s="12"/>
      <c r="P13" s="12"/>
      <c r="Q13" s="12"/>
      <c r="R13" s="12"/>
    </row>
    <row r="14" spans="1:18" ht="12" customHeight="1" x14ac:dyDescent="0.25">
      <c r="A14" s="32" t="s">
        <v>10</v>
      </c>
      <c r="B14" s="29" t="s">
        <v>19</v>
      </c>
      <c r="C14" s="36">
        <v>1</v>
      </c>
      <c r="D14" s="37">
        <v>605</v>
      </c>
      <c r="E14" s="33">
        <v>1990100000</v>
      </c>
      <c r="F14" s="36">
        <v>0</v>
      </c>
      <c r="G14" s="18" t="s">
        <v>7</v>
      </c>
      <c r="H14" s="19"/>
      <c r="I14" s="27">
        <f>I16+I18+I20</f>
        <v>375000</v>
      </c>
      <c r="J14" s="27">
        <f>J16+J18+J20</f>
        <v>375000</v>
      </c>
      <c r="K14" s="27">
        <f>K16+K18+K20</f>
        <v>375000</v>
      </c>
      <c r="L14" s="27">
        <f>L16+L18+L20</f>
        <v>375000</v>
      </c>
      <c r="M14" s="27">
        <f>M16+M18+M20</f>
        <v>375000</v>
      </c>
      <c r="N14" s="12"/>
      <c r="O14" s="12"/>
      <c r="P14" s="12"/>
      <c r="Q14" s="12"/>
      <c r="R14" s="12"/>
    </row>
    <row r="15" spans="1:18" ht="31.5" customHeight="1" x14ac:dyDescent="0.25">
      <c r="A15" s="32"/>
      <c r="B15" s="29"/>
      <c r="C15" s="36"/>
      <c r="D15" s="37"/>
      <c r="E15" s="33"/>
      <c r="F15" s="36"/>
      <c r="G15" s="20">
        <f>I14+J14+K14+L14+M14</f>
        <v>1875000</v>
      </c>
      <c r="H15" s="21"/>
      <c r="I15" s="27"/>
      <c r="J15" s="27"/>
      <c r="K15" s="27"/>
      <c r="L15" s="27"/>
      <c r="M15" s="27"/>
      <c r="N15" s="12"/>
      <c r="O15" s="12"/>
      <c r="P15" s="12"/>
      <c r="Q15" s="12"/>
      <c r="R15" s="12"/>
    </row>
    <row r="16" spans="1:18" ht="13.5" customHeight="1" x14ac:dyDescent="0.25">
      <c r="A16" s="39" t="s">
        <v>13</v>
      </c>
      <c r="B16" s="33" t="s">
        <v>11</v>
      </c>
      <c r="C16" s="36">
        <v>1</v>
      </c>
      <c r="D16" s="37">
        <v>605</v>
      </c>
      <c r="E16" s="33">
        <v>1990123405</v>
      </c>
      <c r="F16" s="36">
        <v>244</v>
      </c>
      <c r="G16" s="22" t="s">
        <v>7</v>
      </c>
      <c r="H16" s="23"/>
      <c r="I16" s="35">
        <v>10000</v>
      </c>
      <c r="J16" s="35">
        <v>10000</v>
      </c>
      <c r="K16" s="35">
        <v>10000</v>
      </c>
      <c r="L16" s="35">
        <v>10000</v>
      </c>
      <c r="M16" s="35">
        <v>10000</v>
      </c>
    </row>
    <row r="17" spans="1:13" ht="34.5" customHeight="1" x14ac:dyDescent="0.25">
      <c r="A17" s="39"/>
      <c r="B17" s="33"/>
      <c r="C17" s="36"/>
      <c r="D17" s="37"/>
      <c r="E17" s="33"/>
      <c r="F17" s="36"/>
      <c r="G17" s="24">
        <f>SUM(I16:M17)</f>
        <v>50000</v>
      </c>
      <c r="H17" s="25"/>
      <c r="I17" s="35"/>
      <c r="J17" s="35"/>
      <c r="K17" s="35"/>
      <c r="L17" s="35"/>
      <c r="M17" s="35"/>
    </row>
    <row r="18" spans="1:13" ht="12" customHeight="1" x14ac:dyDescent="0.25">
      <c r="A18" s="39" t="s">
        <v>14</v>
      </c>
      <c r="B18" s="33" t="s">
        <v>12</v>
      </c>
      <c r="C18" s="36">
        <v>1</v>
      </c>
      <c r="D18" s="37">
        <v>605</v>
      </c>
      <c r="E18" s="33">
        <v>1990123406</v>
      </c>
      <c r="F18" s="36">
        <v>244</v>
      </c>
      <c r="G18" s="22" t="s">
        <v>7</v>
      </c>
      <c r="H18" s="23"/>
      <c r="I18" s="35">
        <v>360000</v>
      </c>
      <c r="J18" s="35">
        <v>360000</v>
      </c>
      <c r="K18" s="35">
        <v>360000</v>
      </c>
      <c r="L18" s="35">
        <v>360000</v>
      </c>
      <c r="M18" s="35">
        <v>360000</v>
      </c>
    </row>
    <row r="19" spans="1:13" ht="46.5" customHeight="1" x14ac:dyDescent="0.25">
      <c r="A19" s="39"/>
      <c r="B19" s="33"/>
      <c r="C19" s="36"/>
      <c r="D19" s="37"/>
      <c r="E19" s="33"/>
      <c r="F19" s="36"/>
      <c r="G19" s="24">
        <f>SUM(I18:M19)</f>
        <v>1800000</v>
      </c>
      <c r="H19" s="25"/>
      <c r="I19" s="35"/>
      <c r="J19" s="35"/>
      <c r="K19" s="35"/>
      <c r="L19" s="35"/>
      <c r="M19" s="35"/>
    </row>
    <row r="20" spans="1:13" ht="18" customHeight="1" x14ac:dyDescent="0.25">
      <c r="A20" s="39" t="s">
        <v>15</v>
      </c>
      <c r="B20" s="33" t="s">
        <v>16</v>
      </c>
      <c r="C20" s="36">
        <v>1</v>
      </c>
      <c r="D20" s="37">
        <v>605</v>
      </c>
      <c r="E20" s="33">
        <v>1990123407</v>
      </c>
      <c r="F20" s="36">
        <v>244</v>
      </c>
      <c r="G20" s="26" t="s">
        <v>7</v>
      </c>
      <c r="H20" s="5"/>
      <c r="I20" s="35">
        <v>5000</v>
      </c>
      <c r="J20" s="35">
        <v>5000</v>
      </c>
      <c r="K20" s="35">
        <v>5000</v>
      </c>
      <c r="L20" s="35">
        <v>5000</v>
      </c>
      <c r="M20" s="35">
        <v>5000</v>
      </c>
    </row>
    <row r="21" spans="1:13" ht="35.25" customHeight="1" x14ac:dyDescent="0.25">
      <c r="A21" s="39"/>
      <c r="B21" s="33"/>
      <c r="C21" s="36"/>
      <c r="D21" s="37"/>
      <c r="E21" s="33"/>
      <c r="F21" s="36"/>
      <c r="G21" s="24">
        <f>SUM(I20:M21)</f>
        <v>25000</v>
      </c>
      <c r="H21" s="25"/>
      <c r="I21" s="35"/>
      <c r="J21" s="35"/>
      <c r="K21" s="35"/>
      <c r="L21" s="35"/>
      <c r="M21" s="35"/>
    </row>
  </sheetData>
  <mergeCells count="70">
    <mergeCell ref="L20:L21"/>
    <mergeCell ref="M20:M21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8:B13"/>
    <mergeCell ref="C8:C13"/>
    <mergeCell ref="A3:M3"/>
    <mergeCell ref="A4:A6"/>
    <mergeCell ref="B4:B6"/>
    <mergeCell ref="C4:F5"/>
    <mergeCell ref="G4:G5"/>
    <mergeCell ref="I4:M5"/>
    <mergeCell ref="D8:D13"/>
    <mergeCell ref="E8:E13"/>
    <mergeCell ref="F8:F13"/>
    <mergeCell ref="I8:I9"/>
    <mergeCell ref="J8:J9"/>
    <mergeCell ref="I12:I13"/>
    <mergeCell ref="J12:J13"/>
    <mergeCell ref="K12:K13"/>
    <mergeCell ref="K8:K9"/>
    <mergeCell ref="L8:L9"/>
    <mergeCell ref="M8:M9"/>
    <mergeCell ref="I10:I11"/>
    <mergeCell ref="J10:J11"/>
    <mergeCell ref="K10:K11"/>
    <mergeCell ref="L10:L11"/>
    <mergeCell ref="M10:M11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2025-11-14T01:39:34Z</cp:lastPrinted>
  <dcterms:created xsi:type="dcterms:W3CDTF">2025-03-04T02:46:19Z</dcterms:created>
  <dcterms:modified xsi:type="dcterms:W3CDTF">2025-12-12T06:05:20Z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